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venderauto-my.sharepoint.com/personal/swomack_confidenceford_com/Documents/Desktop/State Bid/2024 Pricing/"/>
    </mc:Choice>
  </mc:AlternateContent>
  <xr:revisionPtr revIDLastSave="17" documentId="14_{41F993F1-0A14-4417-B792-BF1D08E9617E}" xr6:coauthVersionLast="47" xr6:coauthVersionMax="47" xr10:uidLastSave="{EF6B8D27-A3FC-414A-9E7C-4208EA958992}"/>
  <bookViews>
    <workbookView xWindow="28680" yWindow="-120" windowWidth="29040" windowHeight="15840" xr2:uid="{9734E46F-8F19-45C0-87A0-DE3EB9AA63DD}"/>
  </bookViews>
  <sheets>
    <sheet name="Sheet1" sheetId="1" r:id="rId1"/>
    <sheet name="Sheet2" sheetId="2" r:id="rId2"/>
  </sheets>
  <definedNames>
    <definedName name="_xlnm.Print_Area" localSheetId="0">Sheet1!$A$1:$C$59</definedName>
    <definedName name="_xlnm.Print_Area" localSheetId="1">Sheet2!$A$1:$G$31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2" l="1"/>
  <c r="F27" i="2"/>
  <c r="E27" i="2"/>
  <c r="G25" i="2"/>
  <c r="F25" i="2"/>
  <c r="E25" i="2"/>
  <c r="G23" i="2"/>
  <c r="F23" i="2"/>
  <c r="E23" i="2"/>
  <c r="G21" i="2"/>
  <c r="F21" i="2"/>
  <c r="E21" i="2"/>
  <c r="G19" i="2"/>
  <c r="F19" i="2"/>
  <c r="E19" i="2"/>
  <c r="G17" i="2"/>
  <c r="F17" i="2"/>
  <c r="E17" i="2"/>
  <c r="G16" i="2"/>
  <c r="F16" i="2"/>
  <c r="E16" i="2"/>
  <c r="G15" i="2"/>
  <c r="F15" i="2"/>
  <c r="E15" i="2"/>
  <c r="G14" i="2"/>
  <c r="F14" i="2"/>
  <c r="E14" i="2"/>
  <c r="G12" i="2"/>
  <c r="F12" i="2"/>
  <c r="E12" i="2"/>
  <c r="G10" i="2"/>
  <c r="F10" i="2"/>
  <c r="E10" i="2"/>
  <c r="G9" i="2"/>
  <c r="F9" i="2"/>
  <c r="E9" i="2"/>
  <c r="G7" i="2"/>
  <c r="F7" i="2"/>
  <c r="E7" i="2"/>
  <c r="C56" i="1"/>
  <c r="C55" i="1"/>
  <c r="C54" i="1"/>
</calcChain>
</file>

<file path=xl/sharedStrings.xml><?xml version="1.0" encoding="utf-8"?>
<sst xmlns="http://schemas.openxmlformats.org/spreadsheetml/2006/main" count="204" uniqueCount="142">
  <si>
    <t>Category #</t>
  </si>
  <si>
    <t xml:space="preserve">Item # </t>
  </si>
  <si>
    <t>Dealer Name:</t>
  </si>
  <si>
    <t>Mid Size Truck</t>
  </si>
  <si>
    <t>Make Bidding:</t>
  </si>
  <si>
    <t>Ford</t>
  </si>
  <si>
    <t xml:space="preserve"> Model Bidding:</t>
  </si>
  <si>
    <t>Model Code:</t>
  </si>
  <si>
    <t>Engine Minimums</t>
  </si>
  <si>
    <t>Minimum Req.</t>
  </si>
  <si>
    <t>Enter Vehicle Specification and Manufacturer Option Codes</t>
  </si>
  <si>
    <t>Engine Type (Cylinder/Liter/HP)</t>
  </si>
  <si>
    <t>List</t>
  </si>
  <si>
    <t>Type</t>
  </si>
  <si>
    <t>Gas</t>
  </si>
  <si>
    <t>Transmission</t>
  </si>
  <si>
    <t>Automatic</t>
  </si>
  <si>
    <t>List Type</t>
  </si>
  <si>
    <t>Drive Axle</t>
  </si>
  <si>
    <t>Primary Drive Axle</t>
  </si>
  <si>
    <t>Electrical</t>
  </si>
  <si>
    <t>Alternator/Min (amps)</t>
  </si>
  <si>
    <t>Mfg. Std. List Size</t>
  </si>
  <si>
    <t>Battery min. (CCA)</t>
  </si>
  <si>
    <t>700 cca</t>
  </si>
  <si>
    <t>DC Fast Charge Connector Type</t>
  </si>
  <si>
    <t>n/a - not a hybrid</t>
  </si>
  <si>
    <t>Onboard Charger kW</t>
  </si>
  <si>
    <t>Fuel</t>
  </si>
  <si>
    <t>Fuel Capacity min Liters(Gals)</t>
  </si>
  <si>
    <t>Trim</t>
  </si>
  <si>
    <t>Model Trim</t>
  </si>
  <si>
    <t>Base/Entry (List)</t>
  </si>
  <si>
    <t>XL</t>
  </si>
  <si>
    <t>Exterior</t>
  </si>
  <si>
    <t>Base (List)</t>
  </si>
  <si>
    <t>Paint</t>
  </si>
  <si>
    <t>One Color</t>
  </si>
  <si>
    <t>Yes</t>
  </si>
  <si>
    <t>Doors &amp; Windows</t>
  </si>
  <si>
    <t xml:space="preserve">Doors  </t>
  </si>
  <si>
    <t>4 Doors</t>
  </si>
  <si>
    <t>Power Locks and Windows</t>
  </si>
  <si>
    <t xml:space="preserve">Yes  </t>
  </si>
  <si>
    <t>Floor</t>
  </si>
  <si>
    <t>Floor Covering</t>
  </si>
  <si>
    <t>Carpet</t>
  </si>
  <si>
    <t>Interior</t>
  </si>
  <si>
    <t>Air Conditioning</t>
  </si>
  <si>
    <t xml:space="preserve">Required </t>
  </si>
  <si>
    <t>Radio</t>
  </si>
  <si>
    <t>AM/FM</t>
  </si>
  <si>
    <t>Cruise</t>
  </si>
  <si>
    <t>Tilt</t>
  </si>
  <si>
    <t>Seats</t>
  </si>
  <si>
    <t>Seating Capacity min.</t>
  </si>
  <si>
    <t>5 Pass.</t>
  </si>
  <si>
    <t>Yes - 5</t>
  </si>
  <si>
    <t>Front Cloth Buckets</t>
  </si>
  <si>
    <t>Rear Seat</t>
  </si>
  <si>
    <t>Cloth</t>
  </si>
  <si>
    <t>Safety</t>
  </si>
  <si>
    <t>Brakes</t>
  </si>
  <si>
    <t>4 Wheel ABS Disc Brakes</t>
  </si>
  <si>
    <t>Restraint System All Pass</t>
  </si>
  <si>
    <t>Seat Belts All Passengers</t>
  </si>
  <si>
    <t>Air Bags</t>
  </si>
  <si>
    <t>Air Bags Both Sides</t>
  </si>
  <si>
    <t>Tires &amp; Wheels</t>
  </si>
  <si>
    <t>Spare</t>
  </si>
  <si>
    <t>Warranty</t>
  </si>
  <si>
    <t>Bumper to Bumper Warranty</t>
  </si>
  <si>
    <t>3 Year / 36,000 Miles</t>
  </si>
  <si>
    <t>Drive Train Warranty</t>
  </si>
  <si>
    <t>5 Year / 60,000 Miles</t>
  </si>
  <si>
    <t>Battery Warranty</t>
  </si>
  <si>
    <t xml:space="preserve"> </t>
  </si>
  <si>
    <t>PURCHASE PRICE:</t>
  </si>
  <si>
    <t>3YR LEASE PRICE</t>
  </si>
  <si>
    <t>4YR LEASE PRICE</t>
  </si>
  <si>
    <t>5YR LEASE PRICE</t>
  </si>
  <si>
    <t>MSRP FOR BASE PRICE:</t>
  </si>
  <si>
    <t>CONFIDENCE FORD NORMAN</t>
  </si>
  <si>
    <t xml:space="preserve">YES - </t>
  </si>
  <si>
    <t>Category #25101507</t>
  </si>
  <si>
    <t>Item #</t>
  </si>
  <si>
    <t>Small Pickup</t>
  </si>
  <si>
    <t>Wheel Drve</t>
  </si>
  <si>
    <t>Enter Optional Equipment Description and Manufacturer Option Codes</t>
  </si>
  <si>
    <t>Purchase Price</t>
  </si>
  <si>
    <t>4 Wheel Drive or AWD</t>
  </si>
  <si>
    <t>Engine</t>
  </si>
  <si>
    <t>Optional Gas Engine List /Cyl/Liters/HP</t>
  </si>
  <si>
    <t>n/a</t>
  </si>
  <si>
    <t>CNG Engine</t>
  </si>
  <si>
    <t>List Size/HP/Liters</t>
  </si>
  <si>
    <t>Differential Type/Ratio</t>
  </si>
  <si>
    <t>Limited Slip/Locking/Traction</t>
  </si>
  <si>
    <t>Door Locks</t>
  </si>
  <si>
    <t>Delete Keyless Entry</t>
  </si>
  <si>
    <t>Locks &amp; Windows</t>
  </si>
  <si>
    <t>Delete Power Locks/Windows</t>
  </si>
  <si>
    <t>Tint</t>
  </si>
  <si>
    <t>Deep Tinted Glass</t>
  </si>
  <si>
    <t>CFN S</t>
  </si>
  <si>
    <t>Keys</t>
  </si>
  <si>
    <t>Additional Keys</t>
  </si>
  <si>
    <t>Mats</t>
  </si>
  <si>
    <t>Vinyl/Rubber Mats - List</t>
  </si>
  <si>
    <t>Delete AM/FM CD</t>
  </si>
  <si>
    <t>Power Driver Seat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</si>
  <si>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</si>
  <si>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</si>
  <si>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</si>
  <si>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</si>
  <si>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</si>
  <si>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</si>
  <si>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# 98 Delivery Cost</t>
  </si>
  <si>
    <t>Price to Deliver Truck more than 150 miles</t>
  </si>
  <si>
    <t>$2 per mile</t>
  </si>
  <si>
    <t>Other</t>
  </si>
  <si>
    <t>Options not listed</t>
  </si>
  <si>
    <t>Discount off MSRP for options not listed</t>
  </si>
  <si>
    <t>Maverick Crew Cab</t>
  </si>
  <si>
    <t xml:space="preserve">2.0L </t>
  </si>
  <si>
    <t>8 Speed Automatic</t>
  </si>
  <si>
    <t>Front Wheel Drive. Ask about 4x4 option</t>
  </si>
  <si>
    <t>190 amps</t>
  </si>
  <si>
    <t xml:space="preserve">n/a </t>
  </si>
  <si>
    <t>13.79 gal.</t>
  </si>
  <si>
    <t>225/65RH17 A/S BSW</t>
  </si>
  <si>
    <t>2.91 Standard</t>
  </si>
  <si>
    <t>CFN 1 KEY FOB</t>
  </si>
  <si>
    <t>16B</t>
  </si>
  <si>
    <t>XLT + 54L</t>
  </si>
  <si>
    <t>4% off non listed item or Trim Price Diff</t>
  </si>
  <si>
    <t>51D</t>
  </si>
  <si>
    <t>compact mini</t>
  </si>
  <si>
    <t>53Q 4K Tow Pkg</t>
  </si>
  <si>
    <t>All Wheel Drive</t>
  </si>
  <si>
    <t>2.5L Hybrid (FWD)</t>
  </si>
  <si>
    <t>2024 W8A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</si>
</sst>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</font>
    <font>
      <sz val="12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right" shrinkToFi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 applyProtection="1">
      <alignment horizontal="center" wrapText="1"/>
      <protection locked="0"/>
    </xf>
    <xf numFmtId="0" fontId="5" fillId="3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 applyProtection="1">
      <alignment wrapText="1"/>
      <protection locked="0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 applyProtection="1">
      <alignment wrapText="1"/>
      <protection locked="0"/>
    </xf>
    <xf numFmtId="0" fontId="5" fillId="0" borderId="2" xfId="0" applyFont="1" applyBorder="1"/>
    <xf numFmtId="0" fontId="5" fillId="3" borderId="2" xfId="0" applyFont="1" applyFill="1" applyBorder="1"/>
    <xf numFmtId="0" fontId="4" fillId="2" borderId="2" xfId="0" applyFont="1" applyFill="1" applyBorder="1" applyAlignment="1" applyProtection="1">
      <alignment wrapText="1"/>
      <protection locked="0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wrapText="1"/>
      <protection locked="0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164" fontId="6" fillId="0" borderId="2" xfId="0" applyNumberFormat="1" applyFont="1" applyBorder="1" applyAlignment="1" applyProtection="1">
      <alignment wrapText="1"/>
      <protection locked="0"/>
    </xf>
    <xf numFmtId="164" fontId="4" fillId="0" borderId="2" xfId="0" applyNumberFormat="1" applyFont="1" applyBorder="1" applyAlignment="1" applyProtection="1">
      <alignment wrapText="1"/>
      <protection locked="0"/>
    </xf>
    <xf numFmtId="164" fontId="1" fillId="0" borderId="2" xfId="0" applyNumberFormat="1" applyFont="1" applyBorder="1"/>
    <xf numFmtId="0" fontId="0" fillId="2" borderId="5" xfId="0" applyFill="1" applyBorder="1" applyAlignment="1">
      <alignment wrapText="1"/>
    </xf>
    <xf numFmtId="0" fontId="0" fillId="2" borderId="5" xfId="0" applyFill="1" applyBorder="1" applyAlignment="1" applyProtection="1">
      <alignment wrapText="1"/>
      <protection locked="0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wrapText="1"/>
      <protection locked="0"/>
    </xf>
    <xf numFmtId="164" fontId="6" fillId="2" borderId="2" xfId="0" applyNumberFormat="1" applyFont="1" applyFill="1" applyBorder="1" applyAlignment="1" applyProtection="1">
      <alignment horizontal="center" wrapText="1"/>
      <protection locked="0"/>
    </xf>
    <xf numFmtId="164" fontId="4" fillId="2" borderId="2" xfId="0" applyNumberFormat="1" applyFont="1" applyFill="1" applyBorder="1" applyAlignment="1" applyProtection="1">
      <alignment horizontal="center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 applyProtection="1">
      <alignment wrapText="1"/>
      <protection locked="0"/>
    </xf>
    <xf numFmtId="164" fontId="5" fillId="0" borderId="5" xfId="0" applyNumberFormat="1" applyFont="1" applyBorder="1" applyAlignment="1" applyProtection="1">
      <alignment horizontal="center" wrapText="1"/>
      <protection locked="0"/>
    </xf>
    <xf numFmtId="0" fontId="4" fillId="2" borderId="6" xfId="0" applyFont="1" applyFill="1" applyBorder="1"/>
    <xf numFmtId="0" fontId="7" fillId="2" borderId="3" xfId="0" applyFont="1" applyFill="1" applyBorder="1" applyAlignment="1">
      <alignment wrapText="1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6" fillId="2" borderId="0" xfId="0" applyFont="1" applyFill="1" applyProtection="1">
      <protection locked="0"/>
    </xf>
    <xf numFmtId="9" fontId="8" fillId="0" borderId="2" xfId="0" applyNumberFormat="1" applyFont="1" applyBorder="1" applyProtection="1">
      <protection locked="0"/>
    </xf>
    <xf numFmtId="164" fontId="2" fillId="0" borderId="2" xfId="0" applyNumberFormat="1" applyFont="1" applyBorder="1" applyAlignment="1" applyProtection="1">
      <alignment horizontal="center"/>
      <protection locked="0"/>
    </xf>
    <xf numFmtId="0" fontId="8" fillId="0" borderId="0" xfId="0" applyFont="1"/>
    <xf numFmtId="165" fontId="2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Protection="1">
      <protection locked="0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3" fillId="0" borderId="8" xfId="0" applyFont="1" applyBorder="1" applyAlignment="1" applyProtection="1">
      <alignment horizontal="left"/>
      <protection locked="0"/>
    </xf>
    <xf numFmtId="0" fontId="0" fillId="0" borderId="8" xfId="0" applyBorder="1" applyAlignment="1"/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E949-A511-47B4-B113-4CBAB08D4DC5}">
  <sheetPr>
    <pageSetUpPr fitToPage="1"/>
  </sheetPr>
  <dimension ref="A1:G64"/>
  <sheetViews>
    <sheetView tabSelected="1" topLeftCell="A29" workbookViewId="0">
      <selection activeCell="F53" sqref="F53"/>
    </sheetView>
  </sheetViews>
  <sheetFormatPr defaultRowHeight="15" x14ac:dyDescent="0.25"/>
  <cols>
    <col min="1" max="1" width="24.5703125" customWidth="1"/>
    <col min="2" max="2" width="24.28515625" customWidth="1"/>
    <col min="3" max="3" width="38.7109375" style="2" customWidth="1"/>
    <col min="257" max="257" width="24.5703125" customWidth="1"/>
    <col min="258" max="258" width="24.28515625" customWidth="1"/>
    <col min="259" max="259" width="38.7109375" customWidth="1"/>
    <col min="513" max="513" width="24.5703125" customWidth="1"/>
    <col min="514" max="514" width="24.28515625" customWidth="1"/>
    <col min="515" max="515" width="38.7109375" customWidth="1"/>
    <col min="769" max="769" width="24.5703125" customWidth="1"/>
    <col min="770" max="770" width="24.28515625" customWidth="1"/>
    <col min="771" max="771" width="38.7109375" customWidth="1"/>
    <col min="1025" max="1025" width="24.5703125" customWidth="1"/>
    <col min="1026" max="1026" width="24.28515625" customWidth="1"/>
    <col min="1027" max="1027" width="38.7109375" customWidth="1"/>
    <col min="1281" max="1281" width="24.5703125" customWidth="1"/>
    <col min="1282" max="1282" width="24.28515625" customWidth="1"/>
    <col min="1283" max="1283" width="38.7109375" customWidth="1"/>
    <col min="1537" max="1537" width="24.5703125" customWidth="1"/>
    <col min="1538" max="1538" width="24.28515625" customWidth="1"/>
    <col min="1539" max="1539" width="38.7109375" customWidth="1"/>
    <col min="1793" max="1793" width="24.5703125" customWidth="1"/>
    <col min="1794" max="1794" width="24.28515625" customWidth="1"/>
    <col min="1795" max="1795" width="38.7109375" customWidth="1"/>
    <col min="2049" max="2049" width="24.5703125" customWidth="1"/>
    <col min="2050" max="2050" width="24.28515625" customWidth="1"/>
    <col min="2051" max="2051" width="38.7109375" customWidth="1"/>
    <col min="2305" max="2305" width="24.5703125" customWidth="1"/>
    <col min="2306" max="2306" width="24.28515625" customWidth="1"/>
    <col min="2307" max="2307" width="38.7109375" customWidth="1"/>
    <col min="2561" max="2561" width="24.5703125" customWidth="1"/>
    <col min="2562" max="2562" width="24.28515625" customWidth="1"/>
    <col min="2563" max="2563" width="38.7109375" customWidth="1"/>
    <col min="2817" max="2817" width="24.5703125" customWidth="1"/>
    <col min="2818" max="2818" width="24.28515625" customWidth="1"/>
    <col min="2819" max="2819" width="38.7109375" customWidth="1"/>
    <col min="3073" max="3073" width="24.5703125" customWidth="1"/>
    <col min="3074" max="3074" width="24.28515625" customWidth="1"/>
    <col min="3075" max="3075" width="38.7109375" customWidth="1"/>
    <col min="3329" max="3329" width="24.5703125" customWidth="1"/>
    <col min="3330" max="3330" width="24.28515625" customWidth="1"/>
    <col min="3331" max="3331" width="38.7109375" customWidth="1"/>
    <col min="3585" max="3585" width="24.5703125" customWidth="1"/>
    <col min="3586" max="3586" width="24.28515625" customWidth="1"/>
    <col min="3587" max="3587" width="38.7109375" customWidth="1"/>
    <col min="3841" max="3841" width="24.5703125" customWidth="1"/>
    <col min="3842" max="3842" width="24.28515625" customWidth="1"/>
    <col min="3843" max="3843" width="38.7109375" customWidth="1"/>
    <col min="4097" max="4097" width="24.5703125" customWidth="1"/>
    <col min="4098" max="4098" width="24.28515625" customWidth="1"/>
    <col min="4099" max="4099" width="38.7109375" customWidth="1"/>
    <col min="4353" max="4353" width="24.5703125" customWidth="1"/>
    <col min="4354" max="4354" width="24.28515625" customWidth="1"/>
    <col min="4355" max="4355" width="38.7109375" customWidth="1"/>
    <col min="4609" max="4609" width="24.5703125" customWidth="1"/>
    <col min="4610" max="4610" width="24.28515625" customWidth="1"/>
    <col min="4611" max="4611" width="38.7109375" customWidth="1"/>
    <col min="4865" max="4865" width="24.5703125" customWidth="1"/>
    <col min="4866" max="4866" width="24.28515625" customWidth="1"/>
    <col min="4867" max="4867" width="38.7109375" customWidth="1"/>
    <col min="5121" max="5121" width="24.5703125" customWidth="1"/>
    <col min="5122" max="5122" width="24.28515625" customWidth="1"/>
    <col min="5123" max="5123" width="38.7109375" customWidth="1"/>
    <col min="5377" max="5377" width="24.5703125" customWidth="1"/>
    <col min="5378" max="5378" width="24.28515625" customWidth="1"/>
    <col min="5379" max="5379" width="38.7109375" customWidth="1"/>
    <col min="5633" max="5633" width="24.5703125" customWidth="1"/>
    <col min="5634" max="5634" width="24.28515625" customWidth="1"/>
    <col min="5635" max="5635" width="38.7109375" customWidth="1"/>
    <col min="5889" max="5889" width="24.5703125" customWidth="1"/>
    <col min="5890" max="5890" width="24.28515625" customWidth="1"/>
    <col min="5891" max="5891" width="38.7109375" customWidth="1"/>
    <col min="6145" max="6145" width="24.5703125" customWidth="1"/>
    <col min="6146" max="6146" width="24.28515625" customWidth="1"/>
    <col min="6147" max="6147" width="38.7109375" customWidth="1"/>
    <col min="6401" max="6401" width="24.5703125" customWidth="1"/>
    <col min="6402" max="6402" width="24.28515625" customWidth="1"/>
    <col min="6403" max="6403" width="38.7109375" customWidth="1"/>
    <col min="6657" max="6657" width="24.5703125" customWidth="1"/>
    <col min="6658" max="6658" width="24.28515625" customWidth="1"/>
    <col min="6659" max="6659" width="38.7109375" customWidth="1"/>
    <col min="6913" max="6913" width="24.5703125" customWidth="1"/>
    <col min="6914" max="6914" width="24.28515625" customWidth="1"/>
    <col min="6915" max="6915" width="38.7109375" customWidth="1"/>
    <col min="7169" max="7169" width="24.5703125" customWidth="1"/>
    <col min="7170" max="7170" width="24.28515625" customWidth="1"/>
    <col min="7171" max="7171" width="38.7109375" customWidth="1"/>
    <col min="7425" max="7425" width="24.5703125" customWidth="1"/>
    <col min="7426" max="7426" width="24.28515625" customWidth="1"/>
    <col min="7427" max="7427" width="38.7109375" customWidth="1"/>
    <col min="7681" max="7681" width="24.5703125" customWidth="1"/>
    <col min="7682" max="7682" width="24.28515625" customWidth="1"/>
    <col min="7683" max="7683" width="38.7109375" customWidth="1"/>
    <col min="7937" max="7937" width="24.5703125" customWidth="1"/>
    <col min="7938" max="7938" width="24.28515625" customWidth="1"/>
    <col min="7939" max="7939" width="38.7109375" customWidth="1"/>
    <col min="8193" max="8193" width="24.5703125" customWidth="1"/>
    <col min="8194" max="8194" width="24.28515625" customWidth="1"/>
    <col min="8195" max="8195" width="38.7109375" customWidth="1"/>
    <col min="8449" max="8449" width="24.5703125" customWidth="1"/>
    <col min="8450" max="8450" width="24.28515625" customWidth="1"/>
    <col min="8451" max="8451" width="38.7109375" customWidth="1"/>
    <col min="8705" max="8705" width="24.5703125" customWidth="1"/>
    <col min="8706" max="8706" width="24.28515625" customWidth="1"/>
    <col min="8707" max="8707" width="38.7109375" customWidth="1"/>
    <col min="8961" max="8961" width="24.5703125" customWidth="1"/>
    <col min="8962" max="8962" width="24.28515625" customWidth="1"/>
    <col min="8963" max="8963" width="38.7109375" customWidth="1"/>
    <col min="9217" max="9217" width="24.5703125" customWidth="1"/>
    <col min="9218" max="9218" width="24.28515625" customWidth="1"/>
    <col min="9219" max="9219" width="38.7109375" customWidth="1"/>
    <col min="9473" max="9473" width="24.5703125" customWidth="1"/>
    <col min="9474" max="9474" width="24.28515625" customWidth="1"/>
    <col min="9475" max="9475" width="38.7109375" customWidth="1"/>
    <col min="9729" max="9729" width="24.5703125" customWidth="1"/>
    <col min="9730" max="9730" width="24.28515625" customWidth="1"/>
    <col min="9731" max="9731" width="38.7109375" customWidth="1"/>
    <col min="9985" max="9985" width="24.5703125" customWidth="1"/>
    <col min="9986" max="9986" width="24.28515625" customWidth="1"/>
    <col min="9987" max="9987" width="38.7109375" customWidth="1"/>
    <col min="10241" max="10241" width="24.5703125" customWidth="1"/>
    <col min="10242" max="10242" width="24.28515625" customWidth="1"/>
    <col min="10243" max="10243" width="38.7109375" customWidth="1"/>
    <col min="10497" max="10497" width="24.5703125" customWidth="1"/>
    <col min="10498" max="10498" width="24.28515625" customWidth="1"/>
    <col min="10499" max="10499" width="38.7109375" customWidth="1"/>
    <col min="10753" max="10753" width="24.5703125" customWidth="1"/>
    <col min="10754" max="10754" width="24.28515625" customWidth="1"/>
    <col min="10755" max="10755" width="38.7109375" customWidth="1"/>
    <col min="11009" max="11009" width="24.5703125" customWidth="1"/>
    <col min="11010" max="11010" width="24.28515625" customWidth="1"/>
    <col min="11011" max="11011" width="38.7109375" customWidth="1"/>
    <col min="11265" max="11265" width="24.5703125" customWidth="1"/>
    <col min="11266" max="11266" width="24.28515625" customWidth="1"/>
    <col min="11267" max="11267" width="38.7109375" customWidth="1"/>
    <col min="11521" max="11521" width="24.5703125" customWidth="1"/>
    <col min="11522" max="11522" width="24.28515625" customWidth="1"/>
    <col min="11523" max="11523" width="38.7109375" customWidth="1"/>
    <col min="11777" max="11777" width="24.5703125" customWidth="1"/>
    <col min="11778" max="11778" width="24.28515625" customWidth="1"/>
    <col min="11779" max="11779" width="38.7109375" customWidth="1"/>
    <col min="12033" max="12033" width="24.5703125" customWidth="1"/>
    <col min="12034" max="12034" width="24.28515625" customWidth="1"/>
    <col min="12035" max="12035" width="38.7109375" customWidth="1"/>
    <col min="12289" max="12289" width="24.5703125" customWidth="1"/>
    <col min="12290" max="12290" width="24.28515625" customWidth="1"/>
    <col min="12291" max="12291" width="38.7109375" customWidth="1"/>
    <col min="12545" max="12545" width="24.5703125" customWidth="1"/>
    <col min="12546" max="12546" width="24.28515625" customWidth="1"/>
    <col min="12547" max="12547" width="38.7109375" customWidth="1"/>
    <col min="12801" max="12801" width="24.5703125" customWidth="1"/>
    <col min="12802" max="12802" width="24.28515625" customWidth="1"/>
    <col min="12803" max="12803" width="38.7109375" customWidth="1"/>
    <col min="13057" max="13057" width="24.5703125" customWidth="1"/>
    <col min="13058" max="13058" width="24.28515625" customWidth="1"/>
    <col min="13059" max="13059" width="38.7109375" customWidth="1"/>
    <col min="13313" max="13313" width="24.5703125" customWidth="1"/>
    <col min="13314" max="13314" width="24.28515625" customWidth="1"/>
    <col min="13315" max="13315" width="38.7109375" customWidth="1"/>
    <col min="13569" max="13569" width="24.5703125" customWidth="1"/>
    <col min="13570" max="13570" width="24.28515625" customWidth="1"/>
    <col min="13571" max="13571" width="38.7109375" customWidth="1"/>
    <col min="13825" max="13825" width="24.5703125" customWidth="1"/>
    <col min="13826" max="13826" width="24.28515625" customWidth="1"/>
    <col min="13827" max="13827" width="38.7109375" customWidth="1"/>
    <col min="14081" max="14081" width="24.5703125" customWidth="1"/>
    <col min="14082" max="14082" width="24.28515625" customWidth="1"/>
    <col min="14083" max="14083" width="38.7109375" customWidth="1"/>
    <col min="14337" max="14337" width="24.5703125" customWidth="1"/>
    <col min="14338" max="14338" width="24.28515625" customWidth="1"/>
    <col min="14339" max="14339" width="38.7109375" customWidth="1"/>
    <col min="14593" max="14593" width="24.5703125" customWidth="1"/>
    <col min="14594" max="14594" width="24.28515625" customWidth="1"/>
    <col min="14595" max="14595" width="38.7109375" customWidth="1"/>
    <col min="14849" max="14849" width="24.5703125" customWidth="1"/>
    <col min="14850" max="14850" width="24.28515625" customWidth="1"/>
    <col min="14851" max="14851" width="38.7109375" customWidth="1"/>
    <col min="15105" max="15105" width="24.5703125" customWidth="1"/>
    <col min="15106" max="15106" width="24.28515625" customWidth="1"/>
    <col min="15107" max="15107" width="38.7109375" customWidth="1"/>
    <col min="15361" max="15361" width="24.5703125" customWidth="1"/>
    <col min="15362" max="15362" width="24.28515625" customWidth="1"/>
    <col min="15363" max="15363" width="38.7109375" customWidth="1"/>
    <col min="15617" max="15617" width="24.5703125" customWidth="1"/>
    <col min="15618" max="15618" width="24.28515625" customWidth="1"/>
    <col min="15619" max="15619" width="38.7109375" customWidth="1"/>
    <col min="15873" max="15873" width="24.5703125" customWidth="1"/>
    <col min="15874" max="15874" width="24.28515625" customWidth="1"/>
    <col min="15875" max="15875" width="38.7109375" customWidth="1"/>
    <col min="16129" max="16129" width="24.5703125" customWidth="1"/>
    <col min="16130" max="16130" width="24.28515625" customWidth="1"/>
    <col min="16131" max="16131" width="38.7109375" customWidth="1"/>
  </cols>
  <sheetData>
    <row r="1" spans="1:7" ht="15.75" x14ac:dyDescent="0.25">
      <c r="A1" s="1" t="s">
        <v>0</v>
      </c>
    </row>
    <row r="2" spans="1:7" ht="19.5" customHeight="1" x14ac:dyDescent="0.25">
      <c r="A2" s="3" t="s">
        <v>1</v>
      </c>
      <c r="B2" s="4" t="s">
        <v>2</v>
      </c>
      <c r="C2" s="55" t="s">
        <v>82</v>
      </c>
      <c r="D2" s="56"/>
      <c r="E2" s="56"/>
      <c r="F2" s="56"/>
      <c r="G2" s="56"/>
    </row>
    <row r="3" spans="1:7" ht="15.75" x14ac:dyDescent="0.25">
      <c r="A3" s="5" t="s">
        <v>3</v>
      </c>
      <c r="B3" s="6" t="s">
        <v>4</v>
      </c>
      <c r="C3" s="57" t="s">
        <v>5</v>
      </c>
      <c r="D3" s="58"/>
      <c r="E3" s="58"/>
      <c r="F3" s="58"/>
      <c r="G3" s="58"/>
    </row>
    <row r="4" spans="1:7" ht="15.75" x14ac:dyDescent="0.25">
      <c r="B4" s="4" t="s">
        <v>6</v>
      </c>
      <c r="C4" s="59" t="s">
        <v>123</v>
      </c>
      <c r="D4" s="60"/>
      <c r="E4" s="60"/>
      <c r="F4" s="60"/>
      <c r="G4" s="60"/>
    </row>
    <row r="5" spans="1:7" ht="15.75" x14ac:dyDescent="0.25">
      <c r="B5" s="4" t="s">
        <v>7</v>
      </c>
      <c r="C5" s="59" t="s">
        <v>141</v>
      </c>
      <c r="D5" s="60"/>
      <c r="E5" s="60"/>
      <c r="F5" s="60"/>
      <c r="G5" s="60"/>
    </row>
    <row r="6" spans="1:7" ht="26.25" customHeight="1" x14ac:dyDescent="0.25">
      <c r="A6" s="7" t="s">
        <v>8</v>
      </c>
      <c r="B6" s="7" t="s">
        <v>9</v>
      </c>
      <c r="C6" s="8" t="s">
        <v>10</v>
      </c>
    </row>
    <row r="7" spans="1:7" x14ac:dyDescent="0.25">
      <c r="A7" s="9" t="s">
        <v>11</v>
      </c>
      <c r="B7" s="10" t="s">
        <v>12</v>
      </c>
      <c r="C7" s="11" t="s">
        <v>124</v>
      </c>
    </row>
    <row r="8" spans="1:7" x14ac:dyDescent="0.25">
      <c r="A8" s="9" t="s">
        <v>13</v>
      </c>
      <c r="B8" s="10" t="s">
        <v>12</v>
      </c>
      <c r="C8" s="10" t="s">
        <v>14</v>
      </c>
    </row>
    <row r="9" spans="1:7" x14ac:dyDescent="0.25">
      <c r="A9" s="7" t="s">
        <v>15</v>
      </c>
      <c r="B9" s="12"/>
      <c r="C9" s="13"/>
    </row>
    <row r="10" spans="1:7" x14ac:dyDescent="0.25">
      <c r="A10" s="9" t="s">
        <v>16</v>
      </c>
      <c r="B10" s="10" t="s">
        <v>17</v>
      </c>
      <c r="C10" s="11" t="s">
        <v>125</v>
      </c>
    </row>
    <row r="11" spans="1:7" x14ac:dyDescent="0.25">
      <c r="A11" s="7" t="s">
        <v>18</v>
      </c>
      <c r="B11" s="12"/>
      <c r="C11" s="13"/>
    </row>
    <row r="12" spans="1:7" x14ac:dyDescent="0.25">
      <c r="A12" s="9" t="s">
        <v>19</v>
      </c>
      <c r="B12" s="10" t="s">
        <v>12</v>
      </c>
      <c r="C12" s="11" t="s">
        <v>126</v>
      </c>
    </row>
    <row r="13" spans="1:7" x14ac:dyDescent="0.25">
      <c r="A13" s="7" t="s">
        <v>20</v>
      </c>
      <c r="B13" s="12"/>
      <c r="C13" s="13"/>
    </row>
    <row r="14" spans="1:7" x14ac:dyDescent="0.25">
      <c r="A14" s="9" t="s">
        <v>21</v>
      </c>
      <c r="B14" s="14" t="s">
        <v>22</v>
      </c>
      <c r="C14" s="11" t="s">
        <v>127</v>
      </c>
    </row>
    <row r="15" spans="1:7" x14ac:dyDescent="0.25">
      <c r="A15" s="9" t="s">
        <v>23</v>
      </c>
      <c r="B15" s="14" t="s">
        <v>22</v>
      </c>
      <c r="C15" s="11" t="s">
        <v>24</v>
      </c>
    </row>
    <row r="16" spans="1:7" x14ac:dyDescent="0.25">
      <c r="A16" s="9" t="s">
        <v>25</v>
      </c>
      <c r="B16" s="10" t="s">
        <v>12</v>
      </c>
      <c r="C16" s="11" t="s">
        <v>128</v>
      </c>
    </row>
    <row r="17" spans="1:3" x14ac:dyDescent="0.25">
      <c r="A17" s="9" t="s">
        <v>27</v>
      </c>
      <c r="B17" s="10" t="s">
        <v>12</v>
      </c>
      <c r="C17" s="11" t="s">
        <v>128</v>
      </c>
    </row>
    <row r="18" spans="1:3" x14ac:dyDescent="0.25">
      <c r="A18" s="7" t="s">
        <v>28</v>
      </c>
      <c r="B18" s="7"/>
      <c r="C18" s="7"/>
    </row>
    <row r="19" spans="1:3" x14ac:dyDescent="0.25">
      <c r="A19" s="15" t="s">
        <v>29</v>
      </c>
      <c r="B19" s="10" t="s">
        <v>12</v>
      </c>
      <c r="C19" s="11" t="s">
        <v>129</v>
      </c>
    </row>
    <row r="20" spans="1:3" x14ac:dyDescent="0.25">
      <c r="A20" s="7" t="s">
        <v>30</v>
      </c>
      <c r="B20" s="7"/>
      <c r="C20" s="16"/>
    </row>
    <row r="21" spans="1:3" x14ac:dyDescent="0.25">
      <c r="A21" s="9" t="s">
        <v>31</v>
      </c>
      <c r="B21" s="10" t="s">
        <v>32</v>
      </c>
      <c r="C21" s="11" t="s">
        <v>33</v>
      </c>
    </row>
    <row r="22" spans="1:3" x14ac:dyDescent="0.25">
      <c r="A22" s="7" t="s">
        <v>34</v>
      </c>
      <c r="B22" s="7"/>
      <c r="C22" s="16"/>
    </row>
    <row r="23" spans="1:3" x14ac:dyDescent="0.25">
      <c r="A23" s="9" t="s">
        <v>30</v>
      </c>
      <c r="B23" s="10" t="s">
        <v>35</v>
      </c>
      <c r="C23" s="11" t="s">
        <v>33</v>
      </c>
    </row>
    <row r="24" spans="1:3" x14ac:dyDescent="0.25">
      <c r="A24" s="7" t="s">
        <v>34</v>
      </c>
      <c r="B24" s="7"/>
      <c r="C24" s="16"/>
    </row>
    <row r="25" spans="1:3" x14ac:dyDescent="0.25">
      <c r="A25" s="9" t="s">
        <v>36</v>
      </c>
      <c r="B25" s="10" t="s">
        <v>37</v>
      </c>
      <c r="C25" s="11" t="s">
        <v>38</v>
      </c>
    </row>
    <row r="26" spans="1:3" x14ac:dyDescent="0.25">
      <c r="A26" s="7" t="s">
        <v>39</v>
      </c>
      <c r="B26" s="7"/>
      <c r="C26" s="16"/>
    </row>
    <row r="27" spans="1:3" x14ac:dyDescent="0.25">
      <c r="A27" s="9" t="s">
        <v>40</v>
      </c>
      <c r="B27" s="10" t="s">
        <v>41</v>
      </c>
      <c r="C27" s="11" t="s">
        <v>83</v>
      </c>
    </row>
    <row r="28" spans="1:3" x14ac:dyDescent="0.25">
      <c r="A28" s="9" t="s">
        <v>39</v>
      </c>
      <c r="B28" s="10" t="s">
        <v>42</v>
      </c>
      <c r="C28" s="11" t="s">
        <v>43</v>
      </c>
    </row>
    <row r="29" spans="1:3" x14ac:dyDescent="0.25">
      <c r="A29" s="7" t="s">
        <v>44</v>
      </c>
      <c r="B29" s="7"/>
      <c r="C29" s="16"/>
    </row>
    <row r="30" spans="1:3" x14ac:dyDescent="0.25">
      <c r="A30" s="9" t="s">
        <v>45</v>
      </c>
      <c r="B30" s="10" t="s">
        <v>46</v>
      </c>
      <c r="C30" s="11" t="s">
        <v>38</v>
      </c>
    </row>
    <row r="31" spans="1:3" x14ac:dyDescent="0.25">
      <c r="A31" s="7" t="s">
        <v>47</v>
      </c>
      <c r="B31" s="7"/>
      <c r="C31" s="16"/>
    </row>
    <row r="32" spans="1:3" x14ac:dyDescent="0.25">
      <c r="A32" s="9" t="s">
        <v>48</v>
      </c>
      <c r="B32" s="10" t="s">
        <v>49</v>
      </c>
      <c r="C32" s="11" t="s">
        <v>38</v>
      </c>
    </row>
    <row r="33" spans="1:3" x14ac:dyDescent="0.25">
      <c r="A33" s="9" t="s">
        <v>50</v>
      </c>
      <c r="B33" s="10" t="s">
        <v>51</v>
      </c>
      <c r="C33" s="11" t="s">
        <v>38</v>
      </c>
    </row>
    <row r="34" spans="1:3" x14ac:dyDescent="0.25">
      <c r="A34" s="9" t="s">
        <v>52</v>
      </c>
      <c r="B34" s="10" t="s">
        <v>49</v>
      </c>
      <c r="C34" s="11" t="s">
        <v>38</v>
      </c>
    </row>
    <row r="35" spans="1:3" x14ac:dyDescent="0.25">
      <c r="A35" s="9" t="s">
        <v>53</v>
      </c>
      <c r="B35" s="10" t="s">
        <v>49</v>
      </c>
      <c r="C35" s="11" t="s">
        <v>38</v>
      </c>
    </row>
    <row r="36" spans="1:3" x14ac:dyDescent="0.25">
      <c r="A36" s="7" t="s">
        <v>54</v>
      </c>
      <c r="B36" s="7"/>
      <c r="C36" s="16"/>
    </row>
    <row r="37" spans="1:3" x14ac:dyDescent="0.25">
      <c r="A37" s="9" t="s">
        <v>55</v>
      </c>
      <c r="B37" s="10" t="s">
        <v>56</v>
      </c>
      <c r="C37" s="11" t="s">
        <v>57</v>
      </c>
    </row>
    <row r="38" spans="1:3" x14ac:dyDescent="0.25">
      <c r="A38" s="9" t="s">
        <v>54</v>
      </c>
      <c r="B38" s="10" t="s">
        <v>58</v>
      </c>
      <c r="C38" s="11" t="s">
        <v>38</v>
      </c>
    </row>
    <row r="39" spans="1:3" x14ac:dyDescent="0.25">
      <c r="A39" s="9" t="s">
        <v>59</v>
      </c>
      <c r="B39" s="10" t="s">
        <v>60</v>
      </c>
      <c r="C39" s="11" t="s">
        <v>38</v>
      </c>
    </row>
    <row r="40" spans="1:3" x14ac:dyDescent="0.25">
      <c r="A40" s="7" t="s">
        <v>61</v>
      </c>
      <c r="B40" s="7"/>
      <c r="C40" s="16"/>
    </row>
    <row r="41" spans="1:3" x14ac:dyDescent="0.25">
      <c r="A41" s="9" t="s">
        <v>62</v>
      </c>
      <c r="B41" s="10" t="s">
        <v>12</v>
      </c>
      <c r="C41" s="11" t="s">
        <v>63</v>
      </c>
    </row>
    <row r="42" spans="1:3" x14ac:dyDescent="0.25">
      <c r="A42" s="9" t="s">
        <v>64</v>
      </c>
      <c r="B42" s="10" t="s">
        <v>65</v>
      </c>
      <c r="C42" s="11" t="s">
        <v>38</v>
      </c>
    </row>
    <row r="43" spans="1:3" x14ac:dyDescent="0.25">
      <c r="A43" s="9" t="s">
        <v>66</v>
      </c>
      <c r="B43" s="9" t="s">
        <v>67</v>
      </c>
      <c r="C43" s="11" t="s">
        <v>38</v>
      </c>
    </row>
    <row r="44" spans="1:3" x14ac:dyDescent="0.25">
      <c r="A44" s="7" t="s">
        <v>68</v>
      </c>
      <c r="B44" s="7"/>
      <c r="C44" s="16"/>
    </row>
    <row r="45" spans="1:3" x14ac:dyDescent="0.25">
      <c r="A45" s="9" t="s">
        <v>68</v>
      </c>
      <c r="B45" s="14" t="s">
        <v>22</v>
      </c>
      <c r="C45" s="11" t="s">
        <v>130</v>
      </c>
    </row>
    <row r="46" spans="1:3" x14ac:dyDescent="0.25">
      <c r="A46" s="9" t="s">
        <v>69</v>
      </c>
      <c r="B46" s="10" t="s">
        <v>12</v>
      </c>
      <c r="C46" s="11" t="s">
        <v>137</v>
      </c>
    </row>
    <row r="47" spans="1:3" x14ac:dyDescent="0.25">
      <c r="A47" s="7" t="s">
        <v>70</v>
      </c>
      <c r="B47" s="7"/>
      <c r="C47" s="16"/>
    </row>
    <row r="48" spans="1:3" x14ac:dyDescent="0.25">
      <c r="A48" s="10" t="s">
        <v>71</v>
      </c>
      <c r="B48" s="14" t="s">
        <v>12</v>
      </c>
      <c r="C48" s="11" t="s">
        <v>72</v>
      </c>
    </row>
    <row r="49" spans="1:3" x14ac:dyDescent="0.25">
      <c r="A49" s="10" t="s">
        <v>73</v>
      </c>
      <c r="B49" s="14" t="s">
        <v>12</v>
      </c>
      <c r="C49" s="11" t="s">
        <v>74</v>
      </c>
    </row>
    <row r="50" spans="1:3" x14ac:dyDescent="0.25">
      <c r="A50" s="10" t="s">
        <v>75</v>
      </c>
      <c r="B50" s="14" t="s">
        <v>12</v>
      </c>
      <c r="C50" s="11" t="s">
        <v>26</v>
      </c>
    </row>
    <row r="51" spans="1:3" x14ac:dyDescent="0.25">
      <c r="A51" s="17"/>
      <c r="B51" s="17"/>
      <c r="C51" s="18"/>
    </row>
    <row r="52" spans="1:3" x14ac:dyDescent="0.25">
      <c r="A52" s="19" t="s">
        <v>76</v>
      </c>
      <c r="B52" s="20" t="s">
        <v>77</v>
      </c>
      <c r="C52" s="21">
        <v>24610</v>
      </c>
    </row>
    <row r="53" spans="1:3" x14ac:dyDescent="0.25">
      <c r="A53" s="19"/>
      <c r="B53" s="19"/>
      <c r="C53" s="21"/>
    </row>
    <row r="54" spans="1:3" x14ac:dyDescent="0.25">
      <c r="A54" s="19"/>
      <c r="B54" s="20" t="s">
        <v>78</v>
      </c>
      <c r="C54" s="22">
        <f>SUM(C52*0.03010592572)</f>
        <v>740.90683196919997</v>
      </c>
    </row>
    <row r="55" spans="1:3" x14ac:dyDescent="0.25">
      <c r="A55" s="19"/>
      <c r="B55" s="20" t="s">
        <v>79</v>
      </c>
      <c r="C55" s="23">
        <f>SUM(0.023210836377*C52)</f>
        <v>571.21868323797003</v>
      </c>
    </row>
    <row r="56" spans="1:3" x14ac:dyDescent="0.25">
      <c r="A56" s="19"/>
      <c r="B56" s="20" t="s">
        <v>80</v>
      </c>
      <c r="C56" s="23">
        <f>SUM(0.01905518334*C52)</f>
        <v>468.94806199740003</v>
      </c>
    </row>
    <row r="57" spans="1:3" x14ac:dyDescent="0.25">
      <c r="A57" s="19"/>
      <c r="B57" s="19"/>
      <c r="C57" s="21"/>
    </row>
    <row r="58" spans="1:3" x14ac:dyDescent="0.25">
      <c r="A58" s="53" t="s">
        <v>81</v>
      </c>
      <c r="B58" s="54"/>
      <c r="C58" s="21">
        <v>25110</v>
      </c>
    </row>
    <row r="59" spans="1:3" x14ac:dyDescent="0.25">
      <c r="A59" s="24"/>
      <c r="B59" s="24"/>
      <c r="C59" s="25"/>
    </row>
    <row r="60" spans="1:3" x14ac:dyDescent="0.25">
      <c r="A60" s="26" t="s">
        <v>76</v>
      </c>
      <c r="B60" s="27" t="s">
        <v>76</v>
      </c>
    </row>
    <row r="61" spans="1:3" x14ac:dyDescent="0.25">
      <c r="A61" s="26" t="s">
        <v>76</v>
      </c>
      <c r="B61" s="27" t="s">
        <v>76</v>
      </c>
    </row>
    <row r="62" spans="1:3" x14ac:dyDescent="0.25">
      <c r="A62" s="26" t="s">
        <v>76</v>
      </c>
      <c r="B62" s="27"/>
    </row>
    <row r="63" spans="1:3" x14ac:dyDescent="0.25">
      <c r="A63" s="26" t="s">
        <v>76</v>
      </c>
      <c r="B63" s="27" t="s">
        <v>76</v>
      </c>
    </row>
    <row r="64" spans="1:3" x14ac:dyDescent="0.25">
      <c r="B64" s="28"/>
    </row>
  </sheetData>
  <mergeCells count="5">
    <mergeCell ref="A58:B58"/>
    <mergeCell ref="C2:G2"/>
    <mergeCell ref="C3:G3"/>
    <mergeCell ref="C4:G4"/>
    <mergeCell ref="C5:G5"/>
  </mergeCells>
  <pageMargins left="0.25" right="0.25" top="0.75" bottom="0.75" header="0.3" footer="0.3"/>
  <pageSetup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E312-D464-4B9D-B1A1-578953377FE0}">
  <dimension ref="A1:G33"/>
  <sheetViews>
    <sheetView workbookViewId="0">
      <selection activeCell="J12" sqref="J12"/>
    </sheetView>
  </sheetViews>
  <sheetFormatPr defaultRowHeight="15" x14ac:dyDescent="0.25"/>
  <cols>
    <col min="1" max="1" width="19.7109375" customWidth="1"/>
    <col min="2" max="2" width="20" customWidth="1"/>
    <col min="3" max="3" width="15.7109375" style="2" customWidth="1"/>
    <col min="4" max="4" width="10.42578125" style="2" customWidth="1"/>
    <col min="5" max="5" width="10" style="2" customWidth="1"/>
    <col min="6" max="6" width="10.140625" style="2" customWidth="1"/>
    <col min="7" max="7" width="8.7109375" style="2" customWidth="1"/>
    <col min="257" max="257" width="23.85546875" customWidth="1"/>
    <col min="258" max="258" width="24.28515625" customWidth="1"/>
    <col min="259" max="259" width="37.42578125" customWidth="1"/>
    <col min="260" max="263" width="12.42578125" customWidth="1"/>
    <col min="513" max="513" width="23.85546875" customWidth="1"/>
    <col min="514" max="514" width="24.28515625" customWidth="1"/>
    <col min="515" max="515" width="37.42578125" customWidth="1"/>
    <col min="516" max="519" width="12.42578125" customWidth="1"/>
    <col min="769" max="769" width="23.85546875" customWidth="1"/>
    <col min="770" max="770" width="24.28515625" customWidth="1"/>
    <col min="771" max="771" width="37.42578125" customWidth="1"/>
    <col min="772" max="775" width="12.42578125" customWidth="1"/>
    <col min="1025" max="1025" width="23.85546875" customWidth="1"/>
    <col min="1026" max="1026" width="24.28515625" customWidth="1"/>
    <col min="1027" max="1027" width="37.42578125" customWidth="1"/>
    <col min="1028" max="1031" width="12.42578125" customWidth="1"/>
    <col min="1281" max="1281" width="23.85546875" customWidth="1"/>
    <col min="1282" max="1282" width="24.28515625" customWidth="1"/>
    <col min="1283" max="1283" width="37.42578125" customWidth="1"/>
    <col min="1284" max="1287" width="12.42578125" customWidth="1"/>
    <col min="1537" max="1537" width="23.85546875" customWidth="1"/>
    <col min="1538" max="1538" width="24.28515625" customWidth="1"/>
    <col min="1539" max="1539" width="37.42578125" customWidth="1"/>
    <col min="1540" max="1543" width="12.42578125" customWidth="1"/>
    <col min="1793" max="1793" width="23.85546875" customWidth="1"/>
    <col min="1794" max="1794" width="24.28515625" customWidth="1"/>
    <col min="1795" max="1795" width="37.42578125" customWidth="1"/>
    <col min="1796" max="1799" width="12.42578125" customWidth="1"/>
    <col min="2049" max="2049" width="23.85546875" customWidth="1"/>
    <col min="2050" max="2050" width="24.28515625" customWidth="1"/>
    <col min="2051" max="2051" width="37.42578125" customWidth="1"/>
    <col min="2052" max="2055" width="12.42578125" customWidth="1"/>
    <col min="2305" max="2305" width="23.85546875" customWidth="1"/>
    <col min="2306" max="2306" width="24.28515625" customWidth="1"/>
    <col min="2307" max="2307" width="37.42578125" customWidth="1"/>
    <col min="2308" max="2311" width="12.42578125" customWidth="1"/>
    <col min="2561" max="2561" width="23.85546875" customWidth="1"/>
    <col min="2562" max="2562" width="24.28515625" customWidth="1"/>
    <col min="2563" max="2563" width="37.42578125" customWidth="1"/>
    <col min="2564" max="2567" width="12.42578125" customWidth="1"/>
    <col min="2817" max="2817" width="23.85546875" customWidth="1"/>
    <col min="2818" max="2818" width="24.28515625" customWidth="1"/>
    <col min="2819" max="2819" width="37.42578125" customWidth="1"/>
    <col min="2820" max="2823" width="12.42578125" customWidth="1"/>
    <col min="3073" max="3073" width="23.85546875" customWidth="1"/>
    <col min="3074" max="3074" width="24.28515625" customWidth="1"/>
    <col min="3075" max="3075" width="37.42578125" customWidth="1"/>
    <col min="3076" max="3079" width="12.42578125" customWidth="1"/>
    <col min="3329" max="3329" width="23.85546875" customWidth="1"/>
    <col min="3330" max="3330" width="24.28515625" customWidth="1"/>
    <col min="3331" max="3331" width="37.42578125" customWidth="1"/>
    <col min="3332" max="3335" width="12.42578125" customWidth="1"/>
    <col min="3585" max="3585" width="23.85546875" customWidth="1"/>
    <col min="3586" max="3586" width="24.28515625" customWidth="1"/>
    <col min="3587" max="3587" width="37.42578125" customWidth="1"/>
    <col min="3588" max="3591" width="12.42578125" customWidth="1"/>
    <col min="3841" max="3841" width="23.85546875" customWidth="1"/>
    <col min="3842" max="3842" width="24.28515625" customWidth="1"/>
    <col min="3843" max="3843" width="37.42578125" customWidth="1"/>
    <col min="3844" max="3847" width="12.42578125" customWidth="1"/>
    <col min="4097" max="4097" width="23.85546875" customWidth="1"/>
    <col min="4098" max="4098" width="24.28515625" customWidth="1"/>
    <col min="4099" max="4099" width="37.42578125" customWidth="1"/>
    <col min="4100" max="4103" width="12.42578125" customWidth="1"/>
    <col min="4353" max="4353" width="23.85546875" customWidth="1"/>
    <col min="4354" max="4354" width="24.28515625" customWidth="1"/>
    <col min="4355" max="4355" width="37.42578125" customWidth="1"/>
    <col min="4356" max="4359" width="12.42578125" customWidth="1"/>
    <col min="4609" max="4609" width="23.85546875" customWidth="1"/>
    <col min="4610" max="4610" width="24.28515625" customWidth="1"/>
    <col min="4611" max="4611" width="37.42578125" customWidth="1"/>
    <col min="4612" max="4615" width="12.42578125" customWidth="1"/>
    <col min="4865" max="4865" width="23.85546875" customWidth="1"/>
    <col min="4866" max="4866" width="24.28515625" customWidth="1"/>
    <col min="4867" max="4867" width="37.42578125" customWidth="1"/>
    <col min="4868" max="4871" width="12.42578125" customWidth="1"/>
    <col min="5121" max="5121" width="23.85546875" customWidth="1"/>
    <col min="5122" max="5122" width="24.28515625" customWidth="1"/>
    <col min="5123" max="5123" width="37.42578125" customWidth="1"/>
    <col min="5124" max="5127" width="12.42578125" customWidth="1"/>
    <col min="5377" max="5377" width="23.85546875" customWidth="1"/>
    <col min="5378" max="5378" width="24.28515625" customWidth="1"/>
    <col min="5379" max="5379" width="37.42578125" customWidth="1"/>
    <col min="5380" max="5383" width="12.42578125" customWidth="1"/>
    <col min="5633" max="5633" width="23.85546875" customWidth="1"/>
    <col min="5634" max="5634" width="24.28515625" customWidth="1"/>
    <col min="5635" max="5635" width="37.42578125" customWidth="1"/>
    <col min="5636" max="5639" width="12.42578125" customWidth="1"/>
    <col min="5889" max="5889" width="23.85546875" customWidth="1"/>
    <col min="5890" max="5890" width="24.28515625" customWidth="1"/>
    <col min="5891" max="5891" width="37.42578125" customWidth="1"/>
    <col min="5892" max="5895" width="12.42578125" customWidth="1"/>
    <col min="6145" max="6145" width="23.85546875" customWidth="1"/>
    <col min="6146" max="6146" width="24.28515625" customWidth="1"/>
    <col min="6147" max="6147" width="37.42578125" customWidth="1"/>
    <col min="6148" max="6151" width="12.42578125" customWidth="1"/>
    <col min="6401" max="6401" width="23.85546875" customWidth="1"/>
    <col min="6402" max="6402" width="24.28515625" customWidth="1"/>
    <col min="6403" max="6403" width="37.42578125" customWidth="1"/>
    <col min="6404" max="6407" width="12.42578125" customWidth="1"/>
    <col min="6657" max="6657" width="23.85546875" customWidth="1"/>
    <col min="6658" max="6658" width="24.28515625" customWidth="1"/>
    <col min="6659" max="6659" width="37.42578125" customWidth="1"/>
    <col min="6660" max="6663" width="12.42578125" customWidth="1"/>
    <col min="6913" max="6913" width="23.85546875" customWidth="1"/>
    <col min="6914" max="6914" width="24.28515625" customWidth="1"/>
    <col min="6915" max="6915" width="37.42578125" customWidth="1"/>
    <col min="6916" max="6919" width="12.42578125" customWidth="1"/>
    <col min="7169" max="7169" width="23.85546875" customWidth="1"/>
    <col min="7170" max="7170" width="24.28515625" customWidth="1"/>
    <col min="7171" max="7171" width="37.42578125" customWidth="1"/>
    <col min="7172" max="7175" width="12.42578125" customWidth="1"/>
    <col min="7425" max="7425" width="23.85546875" customWidth="1"/>
    <col min="7426" max="7426" width="24.28515625" customWidth="1"/>
    <col min="7427" max="7427" width="37.42578125" customWidth="1"/>
    <col min="7428" max="7431" width="12.42578125" customWidth="1"/>
    <col min="7681" max="7681" width="23.85546875" customWidth="1"/>
    <col min="7682" max="7682" width="24.28515625" customWidth="1"/>
    <col min="7683" max="7683" width="37.42578125" customWidth="1"/>
    <col min="7684" max="7687" width="12.42578125" customWidth="1"/>
    <col min="7937" max="7937" width="23.85546875" customWidth="1"/>
    <col min="7938" max="7938" width="24.28515625" customWidth="1"/>
    <col min="7939" max="7939" width="37.42578125" customWidth="1"/>
    <col min="7940" max="7943" width="12.42578125" customWidth="1"/>
    <col min="8193" max="8193" width="23.85546875" customWidth="1"/>
    <col min="8194" max="8194" width="24.28515625" customWidth="1"/>
    <col min="8195" max="8195" width="37.42578125" customWidth="1"/>
    <col min="8196" max="8199" width="12.42578125" customWidth="1"/>
    <col min="8449" max="8449" width="23.85546875" customWidth="1"/>
    <col min="8450" max="8450" width="24.28515625" customWidth="1"/>
    <col min="8451" max="8451" width="37.42578125" customWidth="1"/>
    <col min="8452" max="8455" width="12.42578125" customWidth="1"/>
    <col min="8705" max="8705" width="23.85546875" customWidth="1"/>
    <col min="8706" max="8706" width="24.28515625" customWidth="1"/>
    <col min="8707" max="8707" width="37.42578125" customWidth="1"/>
    <col min="8708" max="8711" width="12.42578125" customWidth="1"/>
    <col min="8961" max="8961" width="23.85546875" customWidth="1"/>
    <col min="8962" max="8962" width="24.28515625" customWidth="1"/>
    <col min="8963" max="8963" width="37.42578125" customWidth="1"/>
    <col min="8964" max="8967" width="12.42578125" customWidth="1"/>
    <col min="9217" max="9217" width="23.85546875" customWidth="1"/>
    <col min="9218" max="9218" width="24.28515625" customWidth="1"/>
    <col min="9219" max="9219" width="37.42578125" customWidth="1"/>
    <col min="9220" max="9223" width="12.42578125" customWidth="1"/>
    <col min="9473" max="9473" width="23.85546875" customWidth="1"/>
    <col min="9474" max="9474" width="24.28515625" customWidth="1"/>
    <col min="9475" max="9475" width="37.42578125" customWidth="1"/>
    <col min="9476" max="9479" width="12.42578125" customWidth="1"/>
    <col min="9729" max="9729" width="23.85546875" customWidth="1"/>
    <col min="9730" max="9730" width="24.28515625" customWidth="1"/>
    <col min="9731" max="9731" width="37.42578125" customWidth="1"/>
    <col min="9732" max="9735" width="12.42578125" customWidth="1"/>
    <col min="9985" max="9985" width="23.85546875" customWidth="1"/>
    <col min="9986" max="9986" width="24.28515625" customWidth="1"/>
    <col min="9987" max="9987" width="37.42578125" customWidth="1"/>
    <col min="9988" max="9991" width="12.42578125" customWidth="1"/>
    <col min="10241" max="10241" width="23.85546875" customWidth="1"/>
    <col min="10242" max="10242" width="24.28515625" customWidth="1"/>
    <col min="10243" max="10243" width="37.42578125" customWidth="1"/>
    <col min="10244" max="10247" width="12.42578125" customWidth="1"/>
    <col min="10497" max="10497" width="23.85546875" customWidth="1"/>
    <col min="10498" max="10498" width="24.28515625" customWidth="1"/>
    <col min="10499" max="10499" width="37.42578125" customWidth="1"/>
    <col min="10500" max="10503" width="12.42578125" customWidth="1"/>
    <col min="10753" max="10753" width="23.85546875" customWidth="1"/>
    <col min="10754" max="10754" width="24.28515625" customWidth="1"/>
    <col min="10755" max="10755" width="37.42578125" customWidth="1"/>
    <col min="10756" max="10759" width="12.42578125" customWidth="1"/>
    <col min="11009" max="11009" width="23.85546875" customWidth="1"/>
    <col min="11010" max="11010" width="24.28515625" customWidth="1"/>
    <col min="11011" max="11011" width="37.42578125" customWidth="1"/>
    <col min="11012" max="11015" width="12.42578125" customWidth="1"/>
    <col min="11265" max="11265" width="23.85546875" customWidth="1"/>
    <col min="11266" max="11266" width="24.28515625" customWidth="1"/>
    <col min="11267" max="11267" width="37.42578125" customWidth="1"/>
    <col min="11268" max="11271" width="12.42578125" customWidth="1"/>
    <col min="11521" max="11521" width="23.85546875" customWidth="1"/>
    <col min="11522" max="11522" width="24.28515625" customWidth="1"/>
    <col min="11523" max="11523" width="37.42578125" customWidth="1"/>
    <col min="11524" max="11527" width="12.42578125" customWidth="1"/>
    <col min="11777" max="11777" width="23.85546875" customWidth="1"/>
    <col min="11778" max="11778" width="24.28515625" customWidth="1"/>
    <col min="11779" max="11779" width="37.42578125" customWidth="1"/>
    <col min="11780" max="11783" width="12.42578125" customWidth="1"/>
    <col min="12033" max="12033" width="23.85546875" customWidth="1"/>
    <col min="12034" max="12034" width="24.28515625" customWidth="1"/>
    <col min="12035" max="12035" width="37.42578125" customWidth="1"/>
    <col min="12036" max="12039" width="12.42578125" customWidth="1"/>
    <col min="12289" max="12289" width="23.85546875" customWidth="1"/>
    <col min="12290" max="12290" width="24.28515625" customWidth="1"/>
    <col min="12291" max="12291" width="37.42578125" customWidth="1"/>
    <col min="12292" max="12295" width="12.42578125" customWidth="1"/>
    <col min="12545" max="12545" width="23.85546875" customWidth="1"/>
    <col min="12546" max="12546" width="24.28515625" customWidth="1"/>
    <col min="12547" max="12547" width="37.42578125" customWidth="1"/>
    <col min="12548" max="12551" width="12.42578125" customWidth="1"/>
    <col min="12801" max="12801" width="23.85546875" customWidth="1"/>
    <col min="12802" max="12802" width="24.28515625" customWidth="1"/>
    <col min="12803" max="12803" width="37.42578125" customWidth="1"/>
    <col min="12804" max="12807" width="12.42578125" customWidth="1"/>
    <col min="13057" max="13057" width="23.85546875" customWidth="1"/>
    <col min="13058" max="13058" width="24.28515625" customWidth="1"/>
    <col min="13059" max="13059" width="37.42578125" customWidth="1"/>
    <col min="13060" max="13063" width="12.42578125" customWidth="1"/>
    <col min="13313" max="13313" width="23.85546875" customWidth="1"/>
    <col min="13314" max="13314" width="24.28515625" customWidth="1"/>
    <col min="13315" max="13315" width="37.42578125" customWidth="1"/>
    <col min="13316" max="13319" width="12.42578125" customWidth="1"/>
    <col min="13569" max="13569" width="23.85546875" customWidth="1"/>
    <col min="13570" max="13570" width="24.28515625" customWidth="1"/>
    <col min="13571" max="13571" width="37.42578125" customWidth="1"/>
    <col min="13572" max="13575" width="12.42578125" customWidth="1"/>
    <col min="13825" max="13825" width="23.85546875" customWidth="1"/>
    <col min="13826" max="13826" width="24.28515625" customWidth="1"/>
    <col min="13827" max="13827" width="37.42578125" customWidth="1"/>
    <col min="13828" max="13831" width="12.42578125" customWidth="1"/>
    <col min="14081" max="14081" width="23.85546875" customWidth="1"/>
    <col min="14082" max="14082" width="24.28515625" customWidth="1"/>
    <col min="14083" max="14083" width="37.42578125" customWidth="1"/>
    <col min="14084" max="14087" width="12.42578125" customWidth="1"/>
    <col min="14337" max="14337" width="23.85546875" customWidth="1"/>
    <col min="14338" max="14338" width="24.28515625" customWidth="1"/>
    <col min="14339" max="14339" width="37.42578125" customWidth="1"/>
    <col min="14340" max="14343" width="12.42578125" customWidth="1"/>
    <col min="14593" max="14593" width="23.85546875" customWidth="1"/>
    <col min="14594" max="14594" width="24.28515625" customWidth="1"/>
    <col min="14595" max="14595" width="37.42578125" customWidth="1"/>
    <col min="14596" max="14599" width="12.42578125" customWidth="1"/>
    <col min="14849" max="14849" width="23.85546875" customWidth="1"/>
    <col min="14850" max="14850" width="24.28515625" customWidth="1"/>
    <col min="14851" max="14851" width="37.42578125" customWidth="1"/>
    <col min="14852" max="14855" width="12.42578125" customWidth="1"/>
    <col min="15105" max="15105" width="23.85546875" customWidth="1"/>
    <col min="15106" max="15106" width="24.28515625" customWidth="1"/>
    <col min="15107" max="15107" width="37.42578125" customWidth="1"/>
    <col min="15108" max="15111" width="12.42578125" customWidth="1"/>
    <col min="15361" max="15361" width="23.85546875" customWidth="1"/>
    <col min="15362" max="15362" width="24.28515625" customWidth="1"/>
    <col min="15363" max="15363" width="37.42578125" customWidth="1"/>
    <col min="15364" max="15367" width="12.42578125" customWidth="1"/>
    <col min="15617" max="15617" width="23.85546875" customWidth="1"/>
    <col min="15618" max="15618" width="24.28515625" customWidth="1"/>
    <col min="15619" max="15619" width="37.42578125" customWidth="1"/>
    <col min="15620" max="15623" width="12.42578125" customWidth="1"/>
    <col min="15873" max="15873" width="23.85546875" customWidth="1"/>
    <col min="15874" max="15874" width="24.28515625" customWidth="1"/>
    <col min="15875" max="15875" width="37.42578125" customWidth="1"/>
    <col min="15876" max="15879" width="12.42578125" customWidth="1"/>
    <col min="16129" max="16129" width="23.85546875" customWidth="1"/>
    <col min="16130" max="16130" width="24.28515625" customWidth="1"/>
    <col min="16131" max="16131" width="37.42578125" customWidth="1"/>
    <col min="16132" max="16135" width="12.42578125" customWidth="1"/>
  </cols>
  <sheetData>
    <row r="1" spans="1:7" ht="15.75" x14ac:dyDescent="0.25">
      <c r="A1" s="1" t="s">
        <v>84</v>
      </c>
    </row>
    <row r="2" spans="1:7" ht="15.75" x14ac:dyDescent="0.25">
      <c r="A2" s="3" t="s">
        <v>85</v>
      </c>
      <c r="B2" s="6" t="s">
        <v>2</v>
      </c>
      <c r="C2" s="55" t="s">
        <v>82</v>
      </c>
      <c r="D2" s="56"/>
      <c r="E2" s="56"/>
      <c r="F2" s="56"/>
      <c r="G2" s="56"/>
    </row>
    <row r="3" spans="1:7" ht="15.75" x14ac:dyDescent="0.25">
      <c r="A3" s="29" t="s">
        <v>86</v>
      </c>
      <c r="B3" s="6" t="s">
        <v>4</v>
      </c>
      <c r="C3" s="57" t="s">
        <v>5</v>
      </c>
      <c r="D3" s="58"/>
      <c r="E3" s="58"/>
      <c r="F3" s="58"/>
      <c r="G3" s="58"/>
    </row>
    <row r="4" spans="1:7" ht="15.75" x14ac:dyDescent="0.25">
      <c r="B4" s="4" t="s">
        <v>6</v>
      </c>
      <c r="C4" s="59" t="s">
        <v>123</v>
      </c>
      <c r="D4" s="60"/>
      <c r="E4" s="60"/>
      <c r="F4" s="60"/>
      <c r="G4" s="60"/>
    </row>
    <row r="5" spans="1:7" ht="15.75" x14ac:dyDescent="0.25">
      <c r="B5" s="4" t="s">
        <v>7</v>
      </c>
      <c r="C5" s="59" t="s">
        <v>141</v>
      </c>
      <c r="D5" s="60"/>
      <c r="E5" s="60"/>
      <c r="F5" s="60"/>
      <c r="G5" s="60"/>
    </row>
    <row r="6" spans="1:7" ht="103.5" customHeight="1" x14ac:dyDescent="0.25">
      <c r="A6" s="7" t="s">
        <v>87</v>
      </c>
      <c r="B6" s="30" t="s">
        <v>76</v>
      </c>
      <c r="C6" s="31" t="s">
        <v>88</v>
      </c>
      <c r="D6" s="31" t="s">
        <v>89</v>
      </c>
      <c r="E6" s="31" t="s">
        <v>78</v>
      </c>
      <c r="F6" s="31" t="s">
        <v>79</v>
      </c>
      <c r="G6" s="31" t="s">
        <v>80</v>
      </c>
    </row>
    <row r="7" spans="1:7" x14ac:dyDescent="0.25">
      <c r="A7" s="9" t="s">
        <v>19</v>
      </c>
      <c r="B7" s="10" t="s">
        <v>90</v>
      </c>
      <c r="C7" s="11" t="s">
        <v>139</v>
      </c>
      <c r="D7" s="32">
        <v>2220</v>
      </c>
      <c r="E7" s="32">
        <f>SUM(D7*0.03015092572)</f>
        <v>66.935055098399999</v>
      </c>
      <c r="F7" s="32">
        <f>SUM(0.02321086377*D7)</f>
        <v>51.528117569399996</v>
      </c>
      <c r="G7" s="32">
        <f>SUM(D7*0.01905518334)</f>
        <v>42.3025070148</v>
      </c>
    </row>
    <row r="8" spans="1:7" x14ac:dyDescent="0.25">
      <c r="A8" s="7" t="s">
        <v>91</v>
      </c>
      <c r="B8" s="12"/>
      <c r="C8" s="13"/>
      <c r="D8" s="33"/>
      <c r="E8" s="33"/>
      <c r="F8" s="33"/>
      <c r="G8" s="33"/>
    </row>
    <row r="9" spans="1:7" ht="23.25" x14ac:dyDescent="0.25">
      <c r="A9" s="9" t="s">
        <v>91</v>
      </c>
      <c r="B9" s="10" t="s">
        <v>92</v>
      </c>
      <c r="C9" s="11" t="s">
        <v>140</v>
      </c>
      <c r="D9" s="32">
        <v>1500</v>
      </c>
      <c r="E9" s="32">
        <f t="shared" ref="E9:E10" si="0">SUM(D9*0.03015092572)</f>
        <v>45.226388579999998</v>
      </c>
      <c r="F9" s="32">
        <f t="shared" ref="F9:F10" si="1">SUM(0.02321086377*D9)</f>
        <v>34.816295654999998</v>
      </c>
      <c r="G9" s="32">
        <f t="shared" ref="G9:G10" si="2">SUM(D9*0.01905518334)</f>
        <v>28.582775009999999</v>
      </c>
    </row>
    <row r="10" spans="1:7" x14ac:dyDescent="0.25">
      <c r="A10" s="15" t="s">
        <v>94</v>
      </c>
      <c r="B10" s="10" t="s">
        <v>95</v>
      </c>
      <c r="C10" s="11" t="s">
        <v>93</v>
      </c>
      <c r="D10" s="32">
        <v>0</v>
      </c>
      <c r="E10" s="32">
        <f t="shared" si="0"/>
        <v>0</v>
      </c>
      <c r="F10" s="32">
        <f t="shared" si="1"/>
        <v>0</v>
      </c>
      <c r="G10" s="32">
        <f t="shared" si="2"/>
        <v>0</v>
      </c>
    </row>
    <row r="11" spans="1:7" x14ac:dyDescent="0.25">
      <c r="A11" s="7" t="s">
        <v>18</v>
      </c>
      <c r="B11" s="12"/>
      <c r="C11" s="13"/>
      <c r="D11" s="33"/>
      <c r="E11" s="33"/>
      <c r="F11" s="33"/>
      <c r="G11" s="33"/>
    </row>
    <row r="12" spans="1:7" ht="23.25" x14ac:dyDescent="0.25">
      <c r="A12" s="9" t="s">
        <v>96</v>
      </c>
      <c r="B12" s="10" t="s">
        <v>97</v>
      </c>
      <c r="C12" s="11" t="s">
        <v>131</v>
      </c>
      <c r="D12" s="32">
        <v>0</v>
      </c>
      <c r="E12" s="32">
        <f>SUM(D12*0.03015092572)</f>
        <v>0</v>
      </c>
      <c r="F12" s="32">
        <f>SUM(0.02321086377*D12)</f>
        <v>0</v>
      </c>
      <c r="G12" s="32">
        <f>SUM(D12*0.01905518334)</f>
        <v>0</v>
      </c>
    </row>
    <row r="13" spans="1:7" x14ac:dyDescent="0.25">
      <c r="A13" s="7" t="s">
        <v>39</v>
      </c>
      <c r="B13" s="7"/>
      <c r="C13" s="16"/>
      <c r="D13" s="34"/>
      <c r="E13" s="34"/>
      <c r="F13" s="34"/>
      <c r="G13" s="34"/>
    </row>
    <row r="14" spans="1:7" x14ac:dyDescent="0.25">
      <c r="A14" s="9" t="s">
        <v>98</v>
      </c>
      <c r="B14" s="10" t="s">
        <v>99</v>
      </c>
      <c r="C14" s="11" t="s">
        <v>93</v>
      </c>
      <c r="D14" s="32">
        <v>0</v>
      </c>
      <c r="E14" s="32">
        <f t="shared" ref="E14:E17" si="3">SUM(D14*0.03015092572)</f>
        <v>0</v>
      </c>
      <c r="F14" s="32">
        <f t="shared" ref="F14:F17" si="4">SUM(0.02321086377*D14)</f>
        <v>0</v>
      </c>
      <c r="G14" s="32">
        <f t="shared" ref="G14:G17" si="5">SUM(D14*0.01905518334)</f>
        <v>0</v>
      </c>
    </row>
    <row r="15" spans="1:7" ht="23.25" x14ac:dyDescent="0.25">
      <c r="A15" s="9" t="s">
        <v>100</v>
      </c>
      <c r="B15" s="10" t="s">
        <v>101</v>
      </c>
      <c r="C15" s="11" t="s">
        <v>93</v>
      </c>
      <c r="D15" s="32">
        <v>0</v>
      </c>
      <c r="E15" s="32">
        <f t="shared" si="3"/>
        <v>0</v>
      </c>
      <c r="F15" s="32">
        <f t="shared" si="4"/>
        <v>0</v>
      </c>
      <c r="G15" s="32">
        <f t="shared" si="5"/>
        <v>0</v>
      </c>
    </row>
    <row r="16" spans="1:7" x14ac:dyDescent="0.25">
      <c r="A16" s="9" t="s">
        <v>102</v>
      </c>
      <c r="B16" s="10" t="s">
        <v>103</v>
      </c>
      <c r="C16" s="11" t="s">
        <v>104</v>
      </c>
      <c r="D16" s="32">
        <v>699</v>
      </c>
      <c r="E16" s="32">
        <f t="shared" si="3"/>
        <v>21.075497078279998</v>
      </c>
      <c r="F16" s="32">
        <f t="shared" si="4"/>
        <v>16.224393775229998</v>
      </c>
      <c r="G16" s="32">
        <f t="shared" si="5"/>
        <v>13.31957315466</v>
      </c>
    </row>
    <row r="17" spans="1:7" x14ac:dyDescent="0.25">
      <c r="A17" s="9" t="s">
        <v>105</v>
      </c>
      <c r="B17" s="10" t="s">
        <v>106</v>
      </c>
      <c r="C17" s="11" t="s">
        <v>132</v>
      </c>
      <c r="D17" s="32">
        <v>399</v>
      </c>
      <c r="E17" s="32">
        <f t="shared" si="3"/>
        <v>12.03021936228</v>
      </c>
      <c r="F17" s="32">
        <f t="shared" si="4"/>
        <v>9.2611346442299993</v>
      </c>
      <c r="G17" s="32">
        <f t="shared" si="5"/>
        <v>7.6030181526599998</v>
      </c>
    </row>
    <row r="18" spans="1:7" x14ac:dyDescent="0.25">
      <c r="A18" s="7" t="s">
        <v>44</v>
      </c>
      <c r="B18" s="7"/>
      <c r="C18" s="16"/>
      <c r="D18" s="34"/>
      <c r="E18" s="34"/>
      <c r="F18" s="34"/>
      <c r="G18" s="34"/>
    </row>
    <row r="19" spans="1:7" x14ac:dyDescent="0.25">
      <c r="A19" s="9" t="s">
        <v>107</v>
      </c>
      <c r="B19" s="10" t="s">
        <v>108</v>
      </c>
      <c r="C19" s="11" t="s">
        <v>133</v>
      </c>
      <c r="D19" s="32">
        <v>175</v>
      </c>
      <c r="E19" s="32">
        <f>SUM(D19*0.03015092572)</f>
        <v>5.2764120009999997</v>
      </c>
      <c r="F19" s="32">
        <f>SUM(0.02321086377*D19)</f>
        <v>4.0619011597499997</v>
      </c>
      <c r="G19" s="32">
        <f>SUM(D19*0.01905518334)</f>
        <v>3.3346570844999999</v>
      </c>
    </row>
    <row r="20" spans="1:7" x14ac:dyDescent="0.25">
      <c r="A20" s="7" t="s">
        <v>47</v>
      </c>
      <c r="B20" s="7"/>
      <c r="C20" s="16"/>
      <c r="D20" s="34"/>
      <c r="E20" s="34"/>
      <c r="F20" s="34"/>
      <c r="G20" s="34"/>
    </row>
    <row r="21" spans="1:7" x14ac:dyDescent="0.25">
      <c r="A21" s="9" t="s">
        <v>50</v>
      </c>
      <c r="B21" s="10" t="s">
        <v>109</v>
      </c>
      <c r="C21" s="11" t="s">
        <v>93</v>
      </c>
      <c r="D21" s="32"/>
      <c r="E21" s="32">
        <f>SUM(D21*0.03015092572)</f>
        <v>0</v>
      </c>
      <c r="F21" s="32">
        <f>SUM(0.02321086377*D21)</f>
        <v>0</v>
      </c>
      <c r="G21" s="32">
        <f>SUM(D21*0.01905518334)</f>
        <v>0</v>
      </c>
    </row>
    <row r="22" spans="1:7" x14ac:dyDescent="0.25">
      <c r="A22" s="7" t="s">
        <v>54</v>
      </c>
      <c r="B22" s="7"/>
      <c r="C22" s="16"/>
      <c r="D22" s="34"/>
      <c r="E22" s="34"/>
      <c r="F22" s="34"/>
      <c r="G22" s="34"/>
    </row>
    <row r="23" spans="1:7" x14ac:dyDescent="0.25">
      <c r="A23" s="9" t="s">
        <v>54</v>
      </c>
      <c r="B23" s="10" t="s">
        <v>110</v>
      </c>
      <c r="C23" s="35" t="s">
        <v>134</v>
      </c>
      <c r="D23" s="32">
        <v>5190</v>
      </c>
      <c r="E23" s="32">
        <f>SUM(D23*0.03015092572)</f>
        <v>156.48330448679999</v>
      </c>
      <c r="F23" s="32">
        <f>SUM(0.02321086377*D23)</f>
        <v>120.46438296629999</v>
      </c>
      <c r="G23" s="32">
        <f>SUM(D23*0.01905518334)</f>
        <v>98.896401534600002</v>
      </c>
    </row>
    <row r="24" spans="1:7" x14ac:dyDescent="0.25">
      <c r="A24" s="7" t="s">
        <v>68</v>
      </c>
      <c r="B24" s="7"/>
      <c r="C24" s="16"/>
      <c r="D24" s="34"/>
      <c r="E24" s="34"/>
      <c r="F24" s="34"/>
      <c r="G24" s="34"/>
    </row>
    <row r="25" spans="1:7" ht="34.5" x14ac:dyDescent="0.25">
      <c r="A25" s="9" t="s">
        <v>111</v>
      </c>
      <c r="B25" s="9" t="s">
        <v>112</v>
      </c>
      <c r="C25" s="11" t="s">
        <v>136</v>
      </c>
      <c r="D25" s="32">
        <v>115</v>
      </c>
      <c r="E25" s="32">
        <f>SUM(D25*0.03015092572)</f>
        <v>3.4673564577999998</v>
      </c>
      <c r="F25" s="32">
        <f>SUM(0.02321086377*D25)</f>
        <v>2.6692493335499998</v>
      </c>
      <c r="G25" s="32">
        <f>SUM(D25*0.01905518334)</f>
        <v>2.1913460841000001</v>
      </c>
    </row>
    <row r="26" spans="1:7" x14ac:dyDescent="0.25">
      <c r="A26" s="7" t="s">
        <v>113</v>
      </c>
      <c r="B26" s="7"/>
      <c r="C26" s="16"/>
      <c r="D26" s="34"/>
      <c r="E26" s="34"/>
      <c r="F26" s="34"/>
      <c r="G26" s="34"/>
    </row>
    <row r="27" spans="1:7" x14ac:dyDescent="0.25">
      <c r="A27" s="9" t="s">
        <v>114</v>
      </c>
      <c r="B27" s="10" t="s">
        <v>115</v>
      </c>
      <c r="C27" s="11" t="s">
        <v>138</v>
      </c>
      <c r="D27" s="32">
        <v>745</v>
      </c>
      <c r="E27" s="32">
        <f>SUM(D27*0.03015092572)</f>
        <v>22.462439661399998</v>
      </c>
      <c r="F27" s="32">
        <f>SUM(0.02321086377*D27)</f>
        <v>17.292093508649998</v>
      </c>
      <c r="G27" s="32">
        <f>SUM(D27*0.01905518334)</f>
        <v>14.196111588300001</v>
      </c>
    </row>
    <row r="28" spans="1:7" x14ac:dyDescent="0.25">
      <c r="A28" s="36" t="s">
        <v>116</v>
      </c>
      <c r="B28" s="37"/>
      <c r="C28" s="38"/>
      <c r="D28" s="39"/>
      <c r="E28" s="39"/>
      <c r="F28" s="39"/>
      <c r="G28" s="39"/>
    </row>
    <row r="29" spans="1:7" ht="23.25" x14ac:dyDescent="0.25">
      <c r="A29" s="40" t="s">
        <v>117</v>
      </c>
      <c r="B29" s="40" t="s">
        <v>118</v>
      </c>
      <c r="C29" s="41" t="s">
        <v>119</v>
      </c>
      <c r="D29" s="42"/>
      <c r="E29" s="42"/>
      <c r="F29" s="42"/>
      <c r="G29" s="42"/>
    </row>
    <row r="30" spans="1:7" x14ac:dyDescent="0.25">
      <c r="A30" s="43" t="s">
        <v>120</v>
      </c>
      <c r="B30" s="44"/>
      <c r="C30" s="18"/>
      <c r="D30" s="45"/>
      <c r="E30" s="46"/>
      <c r="F30" s="45"/>
      <c r="G30" s="45"/>
    </row>
    <row r="31" spans="1:7" ht="23.25" x14ac:dyDescent="0.25">
      <c r="A31" s="10" t="s">
        <v>121</v>
      </c>
      <c r="B31" s="10" t="s">
        <v>122</v>
      </c>
      <c r="C31" s="47" t="s">
        <v>135</v>
      </c>
      <c r="D31" s="48"/>
      <c r="F31" s="48"/>
      <c r="G31" s="48"/>
    </row>
    <row r="32" spans="1:7" ht="15.75" x14ac:dyDescent="0.25">
      <c r="A32" s="49"/>
      <c r="B32" s="49"/>
      <c r="C32" s="50"/>
      <c r="D32" s="51"/>
      <c r="E32" s="51"/>
      <c r="F32" s="51"/>
      <c r="G32" s="51"/>
    </row>
    <row r="33" spans="1:7" ht="15.75" x14ac:dyDescent="0.25">
      <c r="A33" s="49"/>
      <c r="B33" s="1"/>
      <c r="C33" s="52"/>
      <c r="D33" s="51"/>
      <c r="E33" s="51"/>
      <c r="F33" s="51"/>
      <c r="G33" s="51"/>
    </row>
  </sheetData>
  <mergeCells count="4">
    <mergeCell ref="C2:G2"/>
    <mergeCell ref="C3:G3"/>
    <mergeCell ref="C4:G4"/>
    <mergeCell ref="C5:G5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Womack</dc:creator>
  <cp:lastModifiedBy>Scott Womack</cp:lastModifiedBy>
  <cp:lastPrinted>2022-08-03T14:39:37Z</cp:lastPrinted>
  <dcterms:created xsi:type="dcterms:W3CDTF">2020-11-21T21:33:14Z</dcterms:created>
  <dcterms:modified xsi:type="dcterms:W3CDTF">2023-07-18T16:36:39Z</dcterms:modified>
</cp:coreProperties>
</file>